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67" sheetId="1" r:id="rId1"/>
  </sheets>
  <externalReferences>
    <externalReference r:id="rId2"/>
  </externalReferences>
  <definedNames>
    <definedName name="Z_6E36EA37_049E_4FAE_B719_2847CD16F858_.wvu.Cols" localSheetId="0" hidden="1">'Кузнецкая 67'!#REF!,'Кузнецкая 67'!#REF!</definedName>
    <definedName name="Z_6E36EA37_049E_4FAE_B719_2847CD16F858_.wvu.Rows" localSheetId="0" hidden="1">'Кузнецкая 67'!$42:$45</definedName>
    <definedName name="Z_73C0D023_21BD_4441_8EFA_957546C15799_.wvu.Cols" localSheetId="0" hidden="1">'Кузнецкая 67'!#REF!,'Кузнецкая 67'!#REF!</definedName>
    <definedName name="Z_73C0D023_21BD_4441_8EFA_957546C15799_.wvu.Rows" localSheetId="0" hidden="1">'Кузнецкая 67'!$42:$45</definedName>
    <definedName name="_xlnm.Print_Area" localSheetId="0">'Кузнецкая 67'!$A$1:$K$60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9" i="1"/>
  <c r="G9" i="1"/>
  <c r="E9" i="1"/>
  <c r="F15" i="1"/>
  <c r="G15" i="1"/>
  <c r="E15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<sst xmlns="http://schemas.openxmlformats.org/spreadsheetml/2006/main" count="62" uniqueCount="53">
  <si>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</si>
  <si>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</si>
  <si>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</si>
  <si>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</si>
  <si>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</si>
  <si>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</si>
  <si>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</si>
  <si>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</si>
  <si>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</si>
  <si>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</si>
  <si>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</si>
  <si>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</si>
  <si>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</si>
  <si>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</si>
  <si>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</si>
  <si>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</si>
  <si>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</si>
  <si>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</si>
  <si>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</si>
  <si>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</si>
  <si>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</si>
  <si>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</si>
  <si>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</si>
  <si>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</si>
  <si>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</si>
  <si>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</si>
  <si>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</si>
  <si>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</si>
  <si>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</si>
  <si>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</si>
  <si>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</si>
  <si>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</si>
  <si>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</si>
  <si>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</si>
  <si>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</si>
  <si>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</si>
  <si>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</si>
  <si>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</si>
  <si>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67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</si>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</sst>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4">
          <cell r="W274">
            <v>44814.720331039345</v>
          </cell>
          <cell r="X274">
            <v>8748.6458707297134</v>
          </cell>
          <cell r="Y274">
            <v>87025.276800000007</v>
          </cell>
          <cell r="AA274">
            <v>4326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10815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Y274">
            <v>155736.93448738594</v>
          </cell>
          <cell r="BB274">
            <v>0</v>
          </cell>
          <cell r="BC274">
            <v>0</v>
          </cell>
          <cell r="CN274">
            <v>40393.998269927317</v>
          </cell>
          <cell r="CO274">
            <v>8279.0076314954822</v>
          </cell>
          <cell r="CP274">
            <v>1644.8791000000001</v>
          </cell>
          <cell r="DB274">
            <v>0</v>
          </cell>
          <cell r="DG274">
            <v>34501.206878658733</v>
          </cell>
          <cell r="DU274">
            <v>96413.772603308389</v>
          </cell>
          <cell r="DV274">
            <v>20453.882023781774</v>
          </cell>
          <cell r="DW274">
            <v>21853.159800000001</v>
          </cell>
          <cell r="EK274">
            <v>0</v>
          </cell>
          <cell r="EQ274">
            <v>83893.682061000567</v>
          </cell>
          <cell r="FB274">
            <v>232143.58452479399</v>
          </cell>
          <cell r="FC274">
            <v>47422.59713307365</v>
          </cell>
          <cell r="FD274">
            <v>1548.309</v>
          </cell>
          <cell r="FL274">
            <v>1122</v>
          </cell>
          <cell r="FS274">
            <v>153406.44772586407</v>
          </cell>
          <cell r="FX274">
            <v>129155.01761255455</v>
          </cell>
          <cell r="FY274">
            <v>26330.747813546041</v>
          </cell>
          <cell r="FZ274">
            <v>0</v>
          </cell>
          <cell r="GG274">
            <v>646.221</v>
          </cell>
          <cell r="GL274">
            <v>84454.236688157049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7.44140625" style="1" customWidth="1"/>
    <col min="9" max="12" width="9.109375" style="1"/>
    <col min="13" max="13" width="9.109375" style="1" customWidth="1"/>
    <col min="14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4242744.8599999994</v>
      </c>
      <c r="F9" s="17">
        <f t="shared" ref="F9:G9" si="0">SUM(F10:F14)</f>
        <v>4031576.59</v>
      </c>
      <c r="G9" s="17">
        <f t="shared" si="0"/>
        <v>1042067.1699999999</v>
      </c>
    </row>
    <row r="10" spans="1:7" ht="13.2" customHeight="1" x14ac:dyDescent="0.3">
      <c r="A10" s="74" t="s">
        <v>9</v>
      </c>
      <c r="B10" s="75"/>
      <c r="C10" s="75"/>
      <c r="D10" s="76"/>
      <c r="E10" s="18">
        <v>1470019.97</v>
      </c>
      <c r="F10" s="18">
        <v>1374311.54</v>
      </c>
      <c r="G10" s="19">
        <v>468407.11</v>
      </c>
    </row>
    <row r="11" spans="1:7" ht="14.4" customHeight="1" x14ac:dyDescent="0.3">
      <c r="A11" s="74" t="s">
        <v>10</v>
      </c>
      <c r="B11" s="75"/>
      <c r="C11" s="75"/>
      <c r="D11" s="76"/>
      <c r="E11" s="18">
        <v>1077312.4099999999</v>
      </c>
      <c r="F11" s="18">
        <v>1033624.41</v>
      </c>
      <c r="G11" s="19">
        <v>217099.23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279719.05</v>
      </c>
      <c r="F12" s="18">
        <v>265023.94</v>
      </c>
      <c r="G12" s="19">
        <v>61143.46</v>
      </c>
    </row>
    <row r="13" spans="1:7" ht="13.5" customHeight="1" x14ac:dyDescent="0.3">
      <c r="A13" s="74" t="s">
        <v>12</v>
      </c>
      <c r="B13" s="75"/>
      <c r="C13" s="75"/>
      <c r="D13" s="76"/>
      <c r="E13" s="18">
        <v>269702.84999999998</v>
      </c>
      <c r="F13" s="18">
        <v>256765.53</v>
      </c>
      <c r="G13" s="19">
        <v>56411.3</v>
      </c>
    </row>
    <row r="14" spans="1:7" ht="14.4" customHeight="1" x14ac:dyDescent="0.3">
      <c r="A14" s="67" t="s">
        <v>13</v>
      </c>
      <c r="B14" s="67"/>
      <c r="C14" s="67"/>
      <c r="D14" s="67"/>
      <c r="E14" s="18">
        <v>1145990.58</v>
      </c>
      <c r="F14" s="18">
        <v>1101851.17</v>
      </c>
      <c r="G14" s="19">
        <v>239006.07</v>
      </c>
    </row>
    <row r="15" spans="1:7" ht="15.6" x14ac:dyDescent="0.3">
      <c r="A15" s="77" t="s">
        <v>41</v>
      </c>
      <c r="B15" s="78"/>
      <c r="C15" s="78"/>
      <c r="D15" s="79"/>
      <c r="E15" s="36">
        <f>SUM(E16:E19)</f>
        <v>2983845.08</v>
      </c>
      <c r="F15" s="36">
        <f t="shared" ref="F15:G15" si="1">SUM(F16:F19)</f>
        <v>2921888.6399999997</v>
      </c>
      <c r="G15" s="36">
        <f t="shared" si="1"/>
        <v>457123.12</v>
      </c>
    </row>
    <row r="16" spans="1:7" ht="33.6" customHeight="1" x14ac:dyDescent="0.3">
      <c r="A16" s="80" t="s">
        <v>43</v>
      </c>
      <c r="B16" s="81"/>
      <c r="C16" s="81"/>
      <c r="D16" s="82"/>
      <c r="E16" s="18">
        <v>2822937.86</v>
      </c>
      <c r="F16" s="18">
        <v>2766753.76</v>
      </c>
      <c r="G16" s="19">
        <v>436903.98</v>
      </c>
    </row>
    <row r="17" spans="1:13" ht="15.6" x14ac:dyDescent="0.3">
      <c r="A17" s="67" t="s">
        <v>44</v>
      </c>
      <c r="B17" s="67"/>
      <c r="C17" s="67"/>
      <c r="D17" s="67"/>
      <c r="E17" s="18">
        <v>6526.98</v>
      </c>
      <c r="F17" s="18">
        <v>6212.5</v>
      </c>
      <c r="G17" s="19">
        <v>857.45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154380.24</v>
      </c>
      <c r="F19" s="18">
        <v>148922.38</v>
      </c>
      <c r="G19" s="19">
        <v>19361.689999999999</v>
      </c>
    </row>
    <row r="20" spans="1:13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3" ht="15.6" x14ac:dyDescent="0.3">
      <c r="A21" s="67" t="s">
        <v>15</v>
      </c>
      <c r="B21" s="67"/>
      <c r="C21" s="67"/>
      <c r="D21" s="67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37" t="s">
        <v>52</v>
      </c>
      <c r="B24" s="37"/>
      <c r="C24" s="37"/>
      <c r="D24" s="37"/>
      <c r="E24" s="37"/>
      <c r="F24" s="18">
        <v>4082225.6957828468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300651.577489155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нар'!W274</f>
        <v>44814.720331039345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нар'!X274</f>
        <v>8748.6458707297134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нар'!Y274</f>
        <v>87025.276800000007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нар'!AA274+'[1]УК ВР декабрь нар'!AB274+'[1]УК ВР декабрь нар'!AC274+'[1]УК ВР декабрь нар'!AD274+'[1]УК ВР декабрь нар'!AE274+'[1]УК ВР декабрь нар'!AF274+'[1]УК ВР декабрь нар'!AG274+'[1]УК ВР декабрь нар'!AH274+'[1]УК ВР декабрь нар'!AJ274+'[1]УК ВР декабрь нар'!AL274+'[1]УК ВР декабрь нар'!AN274+'[1]УК ВР декабрь нар'!AO274+'[1]УК ВР декабрь нар'!AP274+'[1]УК ВР декабрь нар'!AQ274+'[1]УК ВР декабрь нар'!AR274+'[1]УК ВР декабрь нар'!AT274</f>
        <v>4326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нар'!AY274</f>
        <v>155736.93448738594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SUM(F34:F38)+400302.67</f>
        <v>718551.25836817222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нар'!CN274+'[1]УК ВР декабрь нар'!DU274</f>
        <v>136807.77087323571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нар'!CO274+'[1]УК ВР декабрь нар'!DV274</f>
        <v>28732.889655277257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нар'!CP274+'[1]УК ВР декабрь нар'!DW274</f>
        <v>23498.0389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нар'!AI274+'[1]УК ВР декабрь нар'!AJ274+'[1]УК ВР декабрь нар'!AS274+'[1]УК ВР декабрь нар'!BC274+'[1]УК ВР декабрь нар'!DB274+'[1]УК ВР декабрь нар'!EK274+'[1]УК ВР декабрь нар'!AM274</f>
        <v>10815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нар'!DG274+'[1]УК ВР декабрь нар'!EQ274</f>
        <v>118394.8889396593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SUM(F40:F48)+254850.14</f>
        <v>931079.30149798945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нар'!FB274+'[1]УК ВР декабрь нар'!FX274</f>
        <v>361298.60213734856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нар'!FC274+'[1]УК ВР декабрь нар'!FY274</f>
        <v>73753.344946619691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нар'!FD274+'[1]УК ВР декабрь нар'!FZ274</f>
        <v>1548.309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нар'!GG274+'[1]УК ВР декабрь нар'!FL274+'[1]УК ВР декабрь нар'!BB274+'[1]УК ВР декабрь нар'!AK274</f>
        <v>1768.221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нар'!FS274+'[1]УК ВР декабрь нар'!GL274</f>
        <v>237860.68441402112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1950282.1373553167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369574.39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171865.99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197708.4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2319856.5273553166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2822937.86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2766753.76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4585307.0284275301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43307086614173229" right="0.51181102362204722" top="0.27559055118110237" bottom="0.35433070866141736" header="0.31496062992125984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67</vt:lpstr>
      <vt:lpstr>'Кузнецкая 67'!Область_печати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2018-04-10T13:45:13Z</cp:lastPrinted>
  <dcterms:created xsi:type="dcterms:W3CDTF">2013-05-24T09:13:10Z</dcterms:created>
  <dcterms:modified xsi:type="dcterms:W3CDTF">2019-03-20T05:15:20Z</dcterms:modified>
</cp:coreProperties>
</file>